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бюджет  2026-2028\ПРОЕКТ БЮДЖЕТА ДИВЕЕВСКОГО МО на 2026-2028 г.г\"/>
    </mc:Choice>
  </mc:AlternateContent>
  <bookViews>
    <workbookView xWindow="0" yWindow="0" windowWidth="28170" windowHeight="107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E21" i="1" l="1"/>
  <c r="E25" i="1"/>
  <c r="E7" i="1"/>
  <c r="C6" i="1" l="1"/>
  <c r="E20" i="1" l="1"/>
  <c r="E18" i="1"/>
  <c r="E19" i="1"/>
  <c r="E22" i="1"/>
  <c r="E23" i="1"/>
  <c r="E24" i="1"/>
  <c r="E26" i="1"/>
  <c r="E27" i="1"/>
  <c r="E8" i="1"/>
  <c r="E10" i="1"/>
  <c r="E11" i="1"/>
  <c r="E12" i="1"/>
  <c r="E13" i="1"/>
  <c r="E14" i="1"/>
  <c r="E15" i="1"/>
  <c r="D6" i="1" l="1"/>
  <c r="B6" i="1" l="1"/>
  <c r="B16" i="1"/>
  <c r="C16" i="1"/>
  <c r="D16" i="1"/>
  <c r="E17" i="1"/>
  <c r="E16" i="1" s="1"/>
  <c r="E6" i="1"/>
  <c r="B5" i="1" l="1"/>
  <c r="D5" i="1" l="1"/>
  <c r="E5" i="1" s="1"/>
  <c r="C5" i="1"/>
</calcChain>
</file>

<file path=xl/sharedStrings.xml><?xml version="1.0" encoding="utf-8"?>
<sst xmlns="http://schemas.openxmlformats.org/spreadsheetml/2006/main" count="30" uniqueCount="30">
  <si>
    <t>Наименование</t>
  </si>
  <si>
    <t>налог на доходы физических лиц</t>
  </si>
  <si>
    <t>единый сельскохозяйственный налог</t>
  </si>
  <si>
    <t>государственная пошлина</t>
  </si>
  <si>
    <t>плата за негативное воздействие на окружающую среду</t>
  </si>
  <si>
    <t>доходы от сдачи в аренду имущества</t>
  </si>
  <si>
    <t>штрафы</t>
  </si>
  <si>
    <t xml:space="preserve">доходы от продажи земельных участков </t>
  </si>
  <si>
    <t>прочие поступления от использования имущества</t>
  </si>
  <si>
    <t>Прибыль МУП</t>
  </si>
  <si>
    <t>налог на имущество физических лиц</t>
  </si>
  <si>
    <t>акцизы</t>
  </si>
  <si>
    <t>Ожидаемое</t>
  </si>
  <si>
    <t>прочие неналоговые</t>
  </si>
  <si>
    <t>доходы от приватизации имущества</t>
  </si>
  <si>
    <t>налог, взимаемый в связи с применением упрощенной системы налогообложения</t>
  </si>
  <si>
    <t>земельный налог</t>
  </si>
  <si>
    <t>доходы, получаемые в виде арендной платы за земельные участки</t>
  </si>
  <si>
    <t>доходы от компенсации затрат бюджетов муниципальных округов</t>
  </si>
  <si>
    <t>плата за увеличение площади земельных участков</t>
  </si>
  <si>
    <t>налог, взимаемый в связи  с применением патентной системы налогообложения</t>
  </si>
  <si>
    <t>единый налог на вмененный доход</t>
  </si>
  <si>
    <t>(руб.)</t>
  </si>
  <si>
    <t>Налоговые и неналоговые доходы, в т.ч.:</t>
  </si>
  <si>
    <t>налоговые доходы, в т.ч.:</t>
  </si>
  <si>
    <t>неналоговые доходы, в т.ч.:</t>
  </si>
  <si>
    <t>Отклонение от ожидаемого</t>
  </si>
  <si>
    <t>Уточненный план 2025 г. на 01.11.2025</t>
  </si>
  <si>
    <t>Ожидаемое поступление налоговых и неналоговых доходов бюджета Дивеевского муниципального округа в 2025 году</t>
  </si>
  <si>
    <t>Факт на 01.11.2025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</si>
</sst>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1" xfId="1" applyFont="1" applyBorder="1" applyAlignment="1">
      <alignment vertical="center" wrapText="1"/>
    </xf>
    <xf numFmtId="0" fontId="4" fillId="0" borderId="0" xfId="0" applyFont="1"/>
    <xf numFmtId="0" fontId="5" fillId="0" borderId="0" xfId="1" applyFont="1" applyFill="1" applyBorder="1" applyAlignment="1">
      <alignment horizontal="left" vertical="center"/>
    </xf>
    <xf numFmtId="0" fontId="6" fillId="0" borderId="0" xfId="0" applyFont="1" applyBorder="1"/>
    <xf numFmtId="0" fontId="0" fillId="0" borderId="0" xfId="0" applyBorder="1"/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0" applyFont="1"/>
    <xf numFmtId="0" fontId="2" fillId="0" borderId="3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0" fontId="7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E22" sqref="E22"/>
    </sheetView>
  </sheetViews>
  <sheetFormatPr defaultRowHeight="15" x14ac:dyDescent="0.25"/>
  <cols>
    <col min="1" max="1" width="48.85546875" style="27" customWidth="1"/>
    <col min="2" max="2" width="19.7109375" customWidth="1"/>
    <col min="3" max="3" width="16.85546875" customWidth="1"/>
    <col min="4" max="4" width="17.7109375" customWidth="1"/>
    <col min="5" max="5" width="17.28515625" customWidth="1"/>
    <col min="6" max="6" width="23.140625" style="31" customWidth="1"/>
    <col min="7" max="7" width="32" customWidth="1"/>
  </cols>
  <sheetData>
    <row r="1" spans="1:6" ht="15.75" x14ac:dyDescent="0.25">
      <c r="C1" s="2"/>
    </row>
    <row r="2" spans="1:6" ht="48" customHeight="1" x14ac:dyDescent="0.25">
      <c r="A2" s="35" t="s">
        <v>28</v>
      </c>
      <c r="B2" s="35"/>
      <c r="C2" s="35"/>
      <c r="D2" s="35"/>
      <c r="E2" s="35"/>
    </row>
    <row r="3" spans="1:6" ht="15.75" x14ac:dyDescent="0.25">
      <c r="A3" s="36" t="s">
        <v>22</v>
      </c>
      <c r="B3" s="36"/>
      <c r="C3" s="36"/>
      <c r="D3" s="36"/>
      <c r="E3" s="37"/>
    </row>
    <row r="4" spans="1:6" ht="47.25" x14ac:dyDescent="0.25">
      <c r="A4" s="29" t="s">
        <v>0</v>
      </c>
      <c r="B4" s="10" t="s">
        <v>27</v>
      </c>
      <c r="C4" s="9" t="s">
        <v>29</v>
      </c>
      <c r="D4" s="15" t="s">
        <v>12</v>
      </c>
      <c r="E4" s="9" t="s">
        <v>26</v>
      </c>
    </row>
    <row r="5" spans="1:6" ht="15.75" x14ac:dyDescent="0.25">
      <c r="A5" s="1" t="s">
        <v>23</v>
      </c>
      <c r="B5" s="17">
        <f>SUM(B6+B16)</f>
        <v>371791020.83999997</v>
      </c>
      <c r="C5" s="17">
        <f>SUM(C6+C16)</f>
        <v>354453879.45000005</v>
      </c>
      <c r="D5" s="17">
        <f>SUM(D6+D16)</f>
        <v>424737001.71000004</v>
      </c>
      <c r="E5" s="18">
        <f>SUM(D5-B5)</f>
        <v>52945980.870000064</v>
      </c>
    </row>
    <row r="6" spans="1:6" s="11" customFormat="1" ht="15.75" x14ac:dyDescent="0.25">
      <c r="A6" s="16" t="s">
        <v>24</v>
      </c>
      <c r="B6" s="19">
        <f>SUM(B7:B15)</f>
        <v>350098700</v>
      </c>
      <c r="C6" s="19">
        <f>SUM(C7:C15)</f>
        <v>319951875.15000004</v>
      </c>
      <c r="D6" s="19">
        <f>SUM(D7:D15)</f>
        <v>388187596.35000002</v>
      </c>
      <c r="E6" s="19">
        <f>SUM(E7:E15)</f>
        <v>38088896.350000001</v>
      </c>
      <c r="F6" s="32"/>
    </row>
    <row r="7" spans="1:6" ht="15.75" x14ac:dyDescent="0.25">
      <c r="A7" s="8" t="s">
        <v>1</v>
      </c>
      <c r="B7" s="20">
        <v>252441100</v>
      </c>
      <c r="C7" s="21">
        <v>199897056.46000001</v>
      </c>
      <c r="D7" s="21">
        <v>252441100</v>
      </c>
      <c r="E7" s="21">
        <f>SUM(D7-B7)</f>
        <v>0</v>
      </c>
      <c r="F7" s="33"/>
    </row>
    <row r="8" spans="1:6" ht="15.75" x14ac:dyDescent="0.25">
      <c r="A8" s="8" t="s">
        <v>11</v>
      </c>
      <c r="B8" s="20">
        <v>17927300</v>
      </c>
      <c r="C8" s="21">
        <v>14711114.779999999</v>
      </c>
      <c r="D8" s="21">
        <v>17927300</v>
      </c>
      <c r="E8" s="21">
        <f t="shared" ref="E8:E15" si="0">SUM(D8-B8)</f>
        <v>0</v>
      </c>
      <c r="F8" s="33"/>
    </row>
    <row r="9" spans="1:6" ht="31.5" x14ac:dyDescent="0.25">
      <c r="A9" s="8" t="s">
        <v>15</v>
      </c>
      <c r="B9" s="20">
        <v>23829300</v>
      </c>
      <c r="C9" s="21">
        <v>26115032.100000001</v>
      </c>
      <c r="D9" s="23">
        <v>26115032.100000001</v>
      </c>
      <c r="E9" s="21">
        <f>SUM(D9-B9)</f>
        <v>2285732.1000000015</v>
      </c>
      <c r="F9" s="33"/>
    </row>
    <row r="10" spans="1:6" ht="15.75" x14ac:dyDescent="0.25">
      <c r="A10" s="8" t="s">
        <v>21</v>
      </c>
      <c r="B10" s="20">
        <v>0</v>
      </c>
      <c r="C10" s="21">
        <v>17961.25</v>
      </c>
      <c r="D10" s="21">
        <v>17961.25</v>
      </c>
      <c r="E10" s="21">
        <f t="shared" si="0"/>
        <v>17961.25</v>
      </c>
    </row>
    <row r="11" spans="1:6" ht="15.75" x14ac:dyDescent="0.25">
      <c r="A11" s="8" t="s">
        <v>2</v>
      </c>
      <c r="B11" s="20">
        <v>13000000</v>
      </c>
      <c r="C11" s="21">
        <v>48785203</v>
      </c>
      <c r="D11" s="21">
        <v>48785203</v>
      </c>
      <c r="E11" s="21">
        <f t="shared" si="0"/>
        <v>35785203</v>
      </c>
    </row>
    <row r="12" spans="1:6" ht="31.5" x14ac:dyDescent="0.25">
      <c r="A12" s="13" t="s">
        <v>20</v>
      </c>
      <c r="B12" s="22">
        <v>2193000</v>
      </c>
      <c r="C12" s="23">
        <v>1551534</v>
      </c>
      <c r="D12" s="34">
        <v>2193000</v>
      </c>
      <c r="E12" s="21">
        <f t="shared" si="0"/>
        <v>0</v>
      </c>
    </row>
    <row r="13" spans="1:6" ht="15.75" x14ac:dyDescent="0.25">
      <c r="A13" s="13" t="s">
        <v>10</v>
      </c>
      <c r="B13" s="22">
        <v>14064900</v>
      </c>
      <c r="C13" s="23">
        <v>7022292.0599999996</v>
      </c>
      <c r="D13" s="34">
        <v>14064900</v>
      </c>
      <c r="E13" s="21">
        <f t="shared" si="0"/>
        <v>0</v>
      </c>
    </row>
    <row r="14" spans="1:6" ht="15.75" x14ac:dyDescent="0.25">
      <c r="A14" s="13" t="s">
        <v>16</v>
      </c>
      <c r="B14" s="22">
        <v>20634100</v>
      </c>
      <c r="C14" s="23">
        <v>16918312.120000001</v>
      </c>
      <c r="D14" s="34">
        <v>20634100</v>
      </c>
      <c r="E14" s="21">
        <f t="shared" si="0"/>
        <v>0</v>
      </c>
    </row>
    <row r="15" spans="1:6" ht="15.75" x14ac:dyDescent="0.25">
      <c r="A15" s="8" t="s">
        <v>3</v>
      </c>
      <c r="B15" s="20">
        <v>6009000</v>
      </c>
      <c r="C15" s="21">
        <v>4933369.38</v>
      </c>
      <c r="D15" s="34">
        <v>6009000</v>
      </c>
      <c r="E15" s="21">
        <f t="shared" si="0"/>
        <v>0</v>
      </c>
    </row>
    <row r="16" spans="1:6" s="11" customFormat="1" ht="15.75" x14ac:dyDescent="0.25">
      <c r="A16" s="16" t="s">
        <v>25</v>
      </c>
      <c r="B16" s="19">
        <f>SUM(B17:B27)</f>
        <v>21692320.84</v>
      </c>
      <c r="C16" s="19">
        <f>SUM(C17:C27)</f>
        <v>34502004.299999997</v>
      </c>
      <c r="D16" s="19">
        <f>SUM(D17:D27)</f>
        <v>36549405.359999999</v>
      </c>
      <c r="E16" s="24">
        <f>SUM(E17:E27)</f>
        <v>14857084.520000001</v>
      </c>
      <c r="F16" s="32"/>
    </row>
    <row r="17" spans="1:6" ht="31.5" x14ac:dyDescent="0.25">
      <c r="A17" s="8" t="s">
        <v>17</v>
      </c>
      <c r="B17" s="20">
        <v>4128300</v>
      </c>
      <c r="C17" s="21">
        <v>5624438.4800000004</v>
      </c>
      <c r="D17" s="34">
        <v>6457038.4800000004</v>
      </c>
      <c r="E17" s="21">
        <f>SUM(D17-B17)</f>
        <v>2328738.4800000004</v>
      </c>
      <c r="F17" s="30"/>
    </row>
    <row r="18" spans="1:6" ht="15.75" x14ac:dyDescent="0.25">
      <c r="A18" s="8" t="s">
        <v>5</v>
      </c>
      <c r="B18" s="20">
        <v>4080000</v>
      </c>
      <c r="C18" s="21">
        <v>3165077.08</v>
      </c>
      <c r="D18" s="34">
        <v>3590077.08</v>
      </c>
      <c r="E18" s="21">
        <f t="shared" ref="E18:E27" si="1">SUM(D18-B18)</f>
        <v>-489922.91999999993</v>
      </c>
      <c r="F18" s="30"/>
    </row>
    <row r="19" spans="1:6" ht="15.75" x14ac:dyDescent="0.25">
      <c r="A19" s="8" t="s">
        <v>9</v>
      </c>
      <c r="B19" s="20">
        <v>73500</v>
      </c>
      <c r="C19" s="21">
        <v>126562.91</v>
      </c>
      <c r="D19" s="21">
        <v>126562.91</v>
      </c>
      <c r="E19" s="21">
        <f t="shared" si="1"/>
        <v>53062.91</v>
      </c>
    </row>
    <row r="20" spans="1:6" s="14" customFormat="1" ht="31.5" x14ac:dyDescent="0.25">
      <c r="A20" s="13" t="s">
        <v>8</v>
      </c>
      <c r="B20" s="22">
        <v>364700</v>
      </c>
      <c r="C20" s="23">
        <v>801025.93</v>
      </c>
      <c r="D20" s="34">
        <v>892025.93</v>
      </c>
      <c r="E20" s="21">
        <f>SUM(D20-B20)</f>
        <v>527325.93000000005</v>
      </c>
      <c r="F20" s="30"/>
    </row>
    <row r="21" spans="1:6" ht="31.5" x14ac:dyDescent="0.25">
      <c r="A21" s="8" t="s">
        <v>4</v>
      </c>
      <c r="B21" s="20">
        <v>104800</v>
      </c>
      <c r="C21" s="21">
        <v>527226.32999999996</v>
      </c>
      <c r="D21" s="21">
        <v>527226.32999999996</v>
      </c>
      <c r="E21" s="21">
        <f>SUM(D21-B21)</f>
        <v>422426.32999999996</v>
      </c>
    </row>
    <row r="22" spans="1:6" ht="31.5" x14ac:dyDescent="0.25">
      <c r="A22" s="13" t="s">
        <v>18</v>
      </c>
      <c r="B22" s="22">
        <v>1876607.84</v>
      </c>
      <c r="C22" s="23">
        <v>3935441.61</v>
      </c>
      <c r="D22" s="34">
        <v>4500000</v>
      </c>
      <c r="E22" s="21">
        <f t="shared" si="1"/>
        <v>2623392.16</v>
      </c>
      <c r="F22" s="33"/>
    </row>
    <row r="23" spans="1:6" ht="15.75" x14ac:dyDescent="0.25">
      <c r="A23" s="8" t="s">
        <v>7</v>
      </c>
      <c r="B23" s="20">
        <v>5000000</v>
      </c>
      <c r="C23" s="21">
        <v>15129892.380000001</v>
      </c>
      <c r="D23" s="34">
        <v>15129892.380000001</v>
      </c>
      <c r="E23" s="21">
        <f t="shared" si="1"/>
        <v>10129892.380000001</v>
      </c>
      <c r="F23" s="33"/>
    </row>
    <row r="24" spans="1:6" ht="31.5" x14ac:dyDescent="0.25">
      <c r="A24" s="12" t="s">
        <v>19</v>
      </c>
      <c r="B24" s="25">
        <v>1500000</v>
      </c>
      <c r="C24" s="26">
        <v>267137.8</v>
      </c>
      <c r="D24" s="34">
        <v>267137.8</v>
      </c>
      <c r="E24" s="21">
        <f t="shared" si="1"/>
        <v>-1232862.2</v>
      </c>
      <c r="F24" s="33"/>
    </row>
    <row r="25" spans="1:6" ht="15.75" x14ac:dyDescent="0.25">
      <c r="A25" s="8" t="s">
        <v>14</v>
      </c>
      <c r="B25" s="20">
        <v>3600000</v>
      </c>
      <c r="C25" s="21">
        <v>3516166.67</v>
      </c>
      <c r="D25" s="34">
        <v>3600000</v>
      </c>
      <c r="E25" s="21">
        <f>SUM(D25-B25)</f>
        <v>0</v>
      </c>
      <c r="F25" s="33"/>
    </row>
    <row r="26" spans="1:6" ht="15.75" x14ac:dyDescent="0.25">
      <c r="A26" s="8" t="s">
        <v>6</v>
      </c>
      <c r="B26" s="20">
        <v>323900</v>
      </c>
      <c r="C26" s="21">
        <v>749590.66</v>
      </c>
      <c r="D26" s="34">
        <v>800000</v>
      </c>
      <c r="E26" s="21">
        <f t="shared" si="1"/>
        <v>476100</v>
      </c>
      <c r="F26" s="33"/>
    </row>
    <row r="27" spans="1:6" ht="15.75" x14ac:dyDescent="0.25">
      <c r="A27" s="8" t="s">
        <v>13</v>
      </c>
      <c r="B27" s="20">
        <v>640513</v>
      </c>
      <c r="C27" s="21">
        <v>659444.44999999995</v>
      </c>
      <c r="D27" s="21">
        <v>659444.44999999995</v>
      </c>
      <c r="E27" s="21">
        <f t="shared" si="1"/>
        <v>18931.449999999953</v>
      </c>
    </row>
    <row r="29" spans="1:6" ht="18.75" x14ac:dyDescent="0.3">
      <c r="A29" s="3"/>
      <c r="B29" s="4"/>
      <c r="C29" s="4"/>
      <c r="D29" s="4"/>
      <c r="E29" s="5"/>
    </row>
    <row r="30" spans="1:6" ht="18.75" x14ac:dyDescent="0.3">
      <c r="A30" s="7"/>
      <c r="B30" s="4"/>
      <c r="C30" s="4"/>
      <c r="D30" s="4"/>
      <c r="E30" s="5"/>
    </row>
    <row r="31" spans="1:6" ht="18.75" x14ac:dyDescent="0.3">
      <c r="A31" s="7"/>
      <c r="B31" s="4"/>
      <c r="C31" s="4"/>
      <c r="D31" s="4"/>
      <c r="E31" s="5"/>
    </row>
    <row r="32" spans="1:6" ht="15.75" x14ac:dyDescent="0.25">
      <c r="A32" s="6"/>
      <c r="B32" s="5"/>
      <c r="C32" s="5"/>
      <c r="D32" s="5"/>
      <c r="E32" s="5"/>
    </row>
    <row r="33" spans="1:5" ht="15.75" x14ac:dyDescent="0.25">
      <c r="A33" s="6"/>
      <c r="B33" s="5"/>
      <c r="C33" s="5"/>
      <c r="D33" s="5"/>
      <c r="E33" s="5"/>
    </row>
    <row r="34" spans="1:5" x14ac:dyDescent="0.25">
      <c r="A34" s="28"/>
      <c r="B34" s="5"/>
      <c r="C34" s="5"/>
      <c r="D34" s="5"/>
      <c r="E34" s="5"/>
    </row>
    <row r="35" spans="1:5" x14ac:dyDescent="0.25">
      <c r="A35" s="28"/>
      <c r="B35" s="5"/>
      <c r="C35" s="5"/>
      <c r="D35" s="5"/>
      <c r="E35" s="5"/>
    </row>
    <row r="36" spans="1:5" x14ac:dyDescent="0.25">
      <c r="A36" s="28"/>
      <c r="B36" s="5"/>
      <c r="C36" s="5"/>
      <c r="D36" s="5"/>
      <c r="E36" s="5"/>
    </row>
    <row r="37" spans="1:5" x14ac:dyDescent="0.25">
      <c r="A37" s="28"/>
      <c r="B37" s="5"/>
      <c r="C37" s="5"/>
      <c r="D37" s="5"/>
      <c r="E37" s="5"/>
    </row>
    <row r="38" spans="1:5" x14ac:dyDescent="0.25">
      <c r="A38" s="28"/>
      <c r="B38" s="5"/>
      <c r="C38" s="5"/>
      <c r="D38" s="5"/>
      <c r="E38" s="5"/>
    </row>
    <row r="39" spans="1:5" x14ac:dyDescent="0.25">
      <c r="A39" s="28"/>
      <c r="B39" s="5"/>
      <c r="C39" s="5"/>
      <c r="D39" s="5"/>
      <c r="E39" s="5"/>
    </row>
    <row r="40" spans="1:5" x14ac:dyDescent="0.25">
      <c r="A40" s="28"/>
      <c r="B40" s="5"/>
      <c r="C40" s="5"/>
      <c r="D40" s="5"/>
      <c r="E40" s="5"/>
    </row>
    <row r="41" spans="1:5" x14ac:dyDescent="0.25">
      <c r="A41" s="28"/>
      <c r="B41" s="5"/>
      <c r="C41" s="5"/>
      <c r="D41" s="5"/>
      <c r="E41" s="5"/>
    </row>
  </sheetData>
  <mergeCells count="2"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2025-11-14T06:27:34Z</cp:lastPrinted>
  <dcterms:created xsi:type="dcterms:W3CDTF">2016-08-29T04:37:46Z</dcterms:created>
  <dcterms:modified xsi:type="dcterms:W3CDTF">2025-11-14T06:34:20Z</dcterms:modified>
</cp:coreProperties>
</file>